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6-Հունիս-Հասմիկ\"/>
    </mc:Choice>
  </mc:AlternateContent>
  <bookViews>
    <workbookView xWindow="0" yWindow="300" windowWidth="24240" windowHeight="1053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<sst xmlns="http://schemas.openxmlformats.org/spreadsheetml/2006/main" count="172" uniqueCount="67">
  <si>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</si>
  <si>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</si>
  <si>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</si>
  <si>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</si>
  <si>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</si>
  <si>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</si>
  <si>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</si>
  <si>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</si>
  <si>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</si>
  <si>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</si>
  <si>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</si>
  <si>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</si>
  <si>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</si>
  <si>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</si>
  <si>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</si>
  <si>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</si>
  <si>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</si>
  <si>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</si>
  <si>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</si>
  <si>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</si>
  <si>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</si>
  <si>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</si>
  <si>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</si>
  <si>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</si>
  <si>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</si>
  <si>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</si>
  <si>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</si>
  <si>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</si>
  <si>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</si>
  <si>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</si>
  <si>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</si>
  <si>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</si>
  <si>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</si>
  <si>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</si>
  <si>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</si>
  <si>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</si>
  <si>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</si>
  <si>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</si>
  <si>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</si>
  <si>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</si>
  <si>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</si>
  <si>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</si>
  <si>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</si>
  <si>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</si>
  <si>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</si>
  <si>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</si>
  <si>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</si>
  <si>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</si>
  <si>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</si>
  <si>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</si>
  <si>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</si>
  <si>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</si>
  <si>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</si>
  <si>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</si>
  <si>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</si>
  <si>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</si>
  <si>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</si>
  <si>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</si>
  <si>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</si>
  <si>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</si>
  <si>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</si>
  <si>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</si>
  <si>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</si>
  <si>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</si>
  <si>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</si>
  <si>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</si>
  <si>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t xml:space="preserve">         Մարտ ամսվա ընթացքում ստացված 1550 գրավոր դիմումներից 1-ը հանրագիր է։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</si>
</sst>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opLeftCell="A4" workbookViewId="0">
      <selection activeCell="AC6" sqref="AC5:AC6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>
        <v>200</v>
      </c>
      <c r="F6" s="36">
        <f>IFERROR(E6/$E$23,"")</f>
        <v>0.10498687664041995</v>
      </c>
      <c r="G6" s="30">
        <v>168</v>
      </c>
      <c r="H6" s="35">
        <f>IFERROR(G6/$G$23,"")</f>
        <v>0.10838709677419354</v>
      </c>
      <c r="I6" s="54">
        <v>130</v>
      </c>
      <c r="J6" s="35">
        <f t="shared" ref="J6:J22" si="0">IFERROR(I6/$I$23,"")</f>
        <v>9.1678420310296188E-2</v>
      </c>
      <c r="K6" s="54">
        <v>138</v>
      </c>
      <c r="L6" s="35">
        <f>IFERROR(K6/$K$23,"")</f>
        <v>0.11606391925988226</v>
      </c>
      <c r="M6" s="54">
        <v>144</v>
      </c>
      <c r="N6" s="35">
        <f>IFERROR(M6/$M$23,"")</f>
        <v>0.1342031686859273</v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965</v>
      </c>
      <c r="AB6" s="60">
        <f>IFERROR(AA6/$AA$23,"")</f>
        <v>0.1094228370563556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>
        <v>110</v>
      </c>
      <c r="F7" s="36">
        <f>IFERROR(E7/$E$23,"")</f>
        <v>5.774278215223097E-2</v>
      </c>
      <c r="G7" s="30">
        <v>71</v>
      </c>
      <c r="H7" s="35">
        <f t="shared" ref="H7:H22" si="2">IFERROR(G7/$G$23,"")</f>
        <v>4.5806451612903226E-2</v>
      </c>
      <c r="I7" s="54">
        <v>82</v>
      </c>
      <c r="J7" s="35">
        <f t="shared" si="0"/>
        <v>5.7827926657263752E-2</v>
      </c>
      <c r="K7" s="54">
        <v>56</v>
      </c>
      <c r="L7" s="35">
        <f>IFERROR(K7/$K$23,"")</f>
        <v>4.7098402018502947E-2</v>
      </c>
      <c r="M7" s="54">
        <v>38</v>
      </c>
      <c r="N7" s="35">
        <f>IFERROR(M7/$M$23,"")</f>
        <v>3.5414725069897485E-2</v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468</v>
      </c>
      <c r="AB7" s="60">
        <f>IFERROR(AA7/$AA$23,"")</f>
        <v>5.3067241183807685E-2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>
        <v>30</v>
      </c>
      <c r="F8" s="36">
        <f t="shared" ref="F8:F21" si="4">IFERROR(E8/$E$23,"")</f>
        <v>1.5748031496062992E-2</v>
      </c>
      <c r="G8" s="30">
        <v>30</v>
      </c>
      <c r="H8" s="35">
        <f t="shared" si="2"/>
        <v>1.935483870967742E-2</v>
      </c>
      <c r="I8" s="54">
        <v>25</v>
      </c>
      <c r="J8" s="35">
        <f t="shared" si="0"/>
        <v>1.763046544428773E-2</v>
      </c>
      <c r="K8" s="54">
        <v>16</v>
      </c>
      <c r="L8" s="35">
        <f t="shared" ref="L8:L21" si="5">IFERROR(K8/$K$23,"")</f>
        <v>1.345668629100084E-2</v>
      </c>
      <c r="M8" s="54">
        <v>25</v>
      </c>
      <c r="N8" s="35">
        <f t="shared" ref="N8:N21" si="6">IFERROR(M8/$M$23,"")</f>
        <v>2.3299161230195712E-2</v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152</v>
      </c>
      <c r="AB8" s="60">
        <f t="shared" ref="AB8:AB21" si="13">IFERROR(AA8/$AA$23,"")</f>
        <v>1.7235514230638394E-2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>
        <v>11</v>
      </c>
      <c r="F9" s="36">
        <f t="shared" si="4"/>
        <v>5.774278215223097E-3</v>
      </c>
      <c r="G9" s="30">
        <v>12</v>
      </c>
      <c r="H9" s="35">
        <f t="shared" si="2"/>
        <v>7.7419354838709677E-3</v>
      </c>
      <c r="I9" s="54">
        <v>10</v>
      </c>
      <c r="J9" s="35">
        <f t="shared" si="0"/>
        <v>7.052186177715092E-3</v>
      </c>
      <c r="K9" s="54">
        <v>8</v>
      </c>
      <c r="L9" s="35">
        <f t="shared" si="5"/>
        <v>6.7283431455004202E-3</v>
      </c>
      <c r="M9" s="54">
        <v>5</v>
      </c>
      <c r="N9" s="35">
        <f t="shared" si="6"/>
        <v>4.6598322460391422E-3</v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55</v>
      </c>
      <c r="AB9" s="60">
        <f t="shared" si="13"/>
        <v>6.2365347545073136E-3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>
        <v>150</v>
      </c>
      <c r="F10" s="36">
        <f t="shared" si="4"/>
        <v>7.874015748031496E-2</v>
      </c>
      <c r="G10" s="30">
        <v>179</v>
      </c>
      <c r="H10" s="35">
        <f t="shared" si="2"/>
        <v>0.11548387096774193</v>
      </c>
      <c r="I10" s="54">
        <v>165</v>
      </c>
      <c r="J10" s="35">
        <f t="shared" si="0"/>
        <v>0.11636107193229901</v>
      </c>
      <c r="K10" s="54">
        <v>148</v>
      </c>
      <c r="L10" s="35">
        <f t="shared" si="5"/>
        <v>0.12447434819175777</v>
      </c>
      <c r="M10" s="54">
        <v>173</v>
      </c>
      <c r="N10" s="35">
        <f t="shared" si="6"/>
        <v>0.16123019571295433</v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928</v>
      </c>
      <c r="AB10" s="60">
        <f t="shared" si="13"/>
        <v>0.10522735003968704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>
        <v>63</v>
      </c>
      <c r="F11" s="36">
        <f t="shared" si="4"/>
        <v>3.3070866141732283E-2</v>
      </c>
      <c r="G11" s="30">
        <v>39</v>
      </c>
      <c r="H11" s="35">
        <f t="shared" si="2"/>
        <v>2.5161290322580646E-2</v>
      </c>
      <c r="I11" s="54">
        <v>61</v>
      </c>
      <c r="J11" s="35">
        <f t="shared" si="0"/>
        <v>4.3018335684062062E-2</v>
      </c>
      <c r="K11" s="54">
        <v>32</v>
      </c>
      <c r="L11" s="35">
        <f t="shared" si="5"/>
        <v>2.6913372582001681E-2</v>
      </c>
      <c r="M11" s="54">
        <v>48</v>
      </c>
      <c r="N11" s="35">
        <f t="shared" si="6"/>
        <v>4.4734389561975771E-2</v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292</v>
      </c>
      <c r="AB11" s="60">
        <f t="shared" si="13"/>
        <v>3.3110329969384282E-2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>
        <v>3</v>
      </c>
      <c r="F12" s="36">
        <f t="shared" si="4"/>
        <v>1.5748031496062992E-3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4.5356616396416828E-4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>
        <v>55</v>
      </c>
      <c r="F13" s="36">
        <f t="shared" si="4"/>
        <v>2.8871391076115485E-2</v>
      </c>
      <c r="G13" s="30">
        <v>33</v>
      </c>
      <c r="H13" s="35">
        <f t="shared" si="2"/>
        <v>2.1290322580645161E-2</v>
      </c>
      <c r="I13" s="54">
        <v>34</v>
      </c>
      <c r="J13" s="35">
        <f t="shared" si="0"/>
        <v>2.3977433004231313E-2</v>
      </c>
      <c r="K13" s="54">
        <v>18</v>
      </c>
      <c r="L13" s="35">
        <f t="shared" si="5"/>
        <v>1.5138772077375946E-2</v>
      </c>
      <c r="M13" s="54">
        <v>47</v>
      </c>
      <c r="N13" s="35">
        <f t="shared" si="6"/>
        <v>4.3802423112767941E-2</v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213</v>
      </c>
      <c r="AB13" s="60">
        <f t="shared" si="13"/>
        <v>2.415239823109196E-2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>
        <v>48</v>
      </c>
      <c r="F14" s="36">
        <f t="shared" si="4"/>
        <v>2.5196850393700787E-2</v>
      </c>
      <c r="G14" s="30">
        <v>35</v>
      </c>
      <c r="H14" s="35">
        <f t="shared" si="2"/>
        <v>2.2580645161290321E-2</v>
      </c>
      <c r="I14" s="54">
        <v>29</v>
      </c>
      <c r="J14" s="35">
        <f t="shared" si="0"/>
        <v>2.0451339915373765E-2</v>
      </c>
      <c r="K14" s="54">
        <v>43</v>
      </c>
      <c r="L14" s="35">
        <f t="shared" si="5"/>
        <v>3.6164844407064758E-2</v>
      </c>
      <c r="M14" s="54">
        <v>31</v>
      </c>
      <c r="N14" s="35">
        <f t="shared" si="6"/>
        <v>2.8890959925442685E-2</v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247</v>
      </c>
      <c r="AB14" s="60">
        <f t="shared" si="13"/>
        <v>2.800771062478739E-2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>
        <v>13</v>
      </c>
      <c r="F15" s="36">
        <f t="shared" si="4"/>
        <v>6.8241469816272965E-3</v>
      </c>
      <c r="G15" s="30">
        <v>6</v>
      </c>
      <c r="H15" s="35">
        <f t="shared" si="2"/>
        <v>3.8709677419354839E-3</v>
      </c>
      <c r="I15" s="54">
        <v>19</v>
      </c>
      <c r="J15" s="35">
        <f t="shared" si="0"/>
        <v>1.3399153737658674E-2</v>
      </c>
      <c r="K15" s="54">
        <v>14</v>
      </c>
      <c r="L15" s="35">
        <f t="shared" si="5"/>
        <v>1.1774600504625737E-2</v>
      </c>
      <c r="M15" s="54">
        <v>16</v>
      </c>
      <c r="N15" s="35">
        <f t="shared" si="6"/>
        <v>1.4911463187325256E-2</v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80</v>
      </c>
      <c r="AB15" s="60">
        <f t="shared" si="13"/>
        <v>9.0713232792833647E-3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>
        <v>974</v>
      </c>
      <c r="F16" s="36">
        <f t="shared" si="4"/>
        <v>0.51128608923884511</v>
      </c>
      <c r="G16" s="30">
        <v>662</v>
      </c>
      <c r="H16" s="35">
        <f t="shared" si="2"/>
        <v>0.42709677419354841</v>
      </c>
      <c r="I16" s="54">
        <v>622</v>
      </c>
      <c r="J16" s="35">
        <f t="shared" si="0"/>
        <v>0.43864598025387869</v>
      </c>
      <c r="K16" s="61">
        <v>526</v>
      </c>
      <c r="L16" s="35">
        <f t="shared" si="5"/>
        <v>0.44238856181665265</v>
      </c>
      <c r="M16" s="54">
        <v>347</v>
      </c>
      <c r="N16" s="35">
        <f t="shared" si="6"/>
        <v>0.3233923578751165</v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3993</v>
      </c>
      <c r="AB16" s="60">
        <f t="shared" si="13"/>
        <v>0.45277242317723099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>
        <v>8</v>
      </c>
      <c r="F17" s="36">
        <f t="shared" si="4"/>
        <v>4.1994750656167978E-3</v>
      </c>
      <c r="G17" s="30">
        <v>10</v>
      </c>
      <c r="H17" s="35">
        <f t="shared" si="2"/>
        <v>6.4516129032258064E-3</v>
      </c>
      <c r="I17" s="54">
        <v>4</v>
      </c>
      <c r="J17" s="35">
        <f t="shared" si="0"/>
        <v>2.8208744710860366E-3</v>
      </c>
      <c r="K17" s="54">
        <v>3</v>
      </c>
      <c r="L17" s="35">
        <f t="shared" si="5"/>
        <v>2.5231286795626578E-3</v>
      </c>
      <c r="M17" s="54">
        <v>6</v>
      </c>
      <c r="N17" s="35">
        <f>IFERROR(M17/$M$23,"")</f>
        <v>5.5917986952469714E-3</v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39</v>
      </c>
      <c r="AB17" s="60">
        <f t="shared" si="13"/>
        <v>4.4222700986506405E-3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>
        <v>2</v>
      </c>
      <c r="F18" s="36">
        <f t="shared" si="4"/>
        <v>1.0498687664041995E-3</v>
      </c>
      <c r="G18" s="30">
        <v>6</v>
      </c>
      <c r="H18" s="35">
        <f t="shared" si="2"/>
        <v>3.8709677419354839E-3</v>
      </c>
      <c r="I18" s="54">
        <v>1</v>
      </c>
      <c r="J18" s="35">
        <f t="shared" si="0"/>
        <v>7.0521861777150916E-4</v>
      </c>
      <c r="K18" s="54">
        <v>2</v>
      </c>
      <c r="L18" s="35">
        <f t="shared" si="5"/>
        <v>1.6820857863751051E-3</v>
      </c>
      <c r="M18" s="54">
        <v>8</v>
      </c>
      <c r="N18" s="35">
        <f t="shared" si="6"/>
        <v>7.4557315936626279E-3</v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26</v>
      </c>
      <c r="AB18" s="60">
        <f t="shared" si="13"/>
        <v>2.9481800657670939E-3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>
        <v>227</v>
      </c>
      <c r="F19" s="36">
        <f t="shared" si="4"/>
        <v>0.11916010498687664</v>
      </c>
      <c r="G19" s="30">
        <v>276</v>
      </c>
      <c r="H19" s="35">
        <f t="shared" si="2"/>
        <v>0.17806451612903226</v>
      </c>
      <c r="I19" s="54">
        <v>214</v>
      </c>
      <c r="J19" s="35">
        <f t="shared" si="0"/>
        <v>0.15091678420310295</v>
      </c>
      <c r="K19" s="54">
        <v>158</v>
      </c>
      <c r="L19" s="35">
        <f t="shared" si="5"/>
        <v>0.13288477712363331</v>
      </c>
      <c r="M19" s="54">
        <v>151</v>
      </c>
      <c r="N19" s="35">
        <f t="shared" si="6"/>
        <v>0.14072693383038209</v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1213</v>
      </c>
      <c r="AB19" s="60">
        <f t="shared" si="13"/>
        <v>0.13754393922213404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>
        <v>0</v>
      </c>
      <c r="F20" s="36">
        <f t="shared" si="4"/>
        <v>0</v>
      </c>
      <c r="G20" s="30">
        <v>2</v>
      </c>
      <c r="H20" s="35">
        <f t="shared" si="2"/>
        <v>1.2903225806451613E-3</v>
      </c>
      <c r="I20" s="54">
        <v>0</v>
      </c>
      <c r="J20" s="35">
        <f t="shared" si="0"/>
        <v>0</v>
      </c>
      <c r="K20" s="54">
        <v>1</v>
      </c>
      <c r="L20" s="35">
        <f t="shared" si="5"/>
        <v>8.4104289318755253E-4</v>
      </c>
      <c r="M20" s="54">
        <v>1</v>
      </c>
      <c r="N20" s="35">
        <f t="shared" si="6"/>
        <v>9.3196644920782849E-4</v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5</v>
      </c>
      <c r="AB20" s="60">
        <f t="shared" si="13"/>
        <v>5.669577049552103E-4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>
        <v>3</v>
      </c>
      <c r="F21" s="36">
        <f t="shared" si="4"/>
        <v>1.5748031496062992E-3</v>
      </c>
      <c r="G21" s="30">
        <v>9</v>
      </c>
      <c r="H21" s="35">
        <f t="shared" si="2"/>
        <v>5.8064516129032262E-3</v>
      </c>
      <c r="I21" s="54">
        <v>11</v>
      </c>
      <c r="J21" s="35">
        <f t="shared" si="0"/>
        <v>7.7574047954866009E-3</v>
      </c>
      <c r="K21" s="54">
        <v>7</v>
      </c>
      <c r="L21" s="35">
        <f t="shared" si="5"/>
        <v>5.8873002523128683E-3</v>
      </c>
      <c r="M21" s="54">
        <v>10</v>
      </c>
      <c r="N21" s="35">
        <f t="shared" si="6"/>
        <v>9.3196644920782844E-3</v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49</v>
      </c>
      <c r="AB21" s="60">
        <f t="shared" si="13"/>
        <v>5.5561855085610613E-3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>
        <v>8</v>
      </c>
      <c r="F22" s="36">
        <f>IFERROR(E22/$E$23,"")</f>
        <v>4.1994750656167978E-3</v>
      </c>
      <c r="G22" s="30">
        <v>12</v>
      </c>
      <c r="H22" s="35">
        <f t="shared" si="2"/>
        <v>7.7419354838709677E-3</v>
      </c>
      <c r="I22" s="54">
        <v>11</v>
      </c>
      <c r="J22" s="35">
        <f t="shared" si="0"/>
        <v>7.7574047954866009E-3</v>
      </c>
      <c r="K22" s="37">
        <v>19</v>
      </c>
      <c r="L22" s="35">
        <f>IFERROR(K22/$K$23,"")</f>
        <v>1.59798149705635E-2</v>
      </c>
      <c r="M22" s="54">
        <v>23</v>
      </c>
      <c r="N22" s="35">
        <f>IFERROR(M22/$M$23,"")</f>
        <v>2.1435228331780055E-2</v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90</v>
      </c>
      <c r="AB22" s="60">
        <f>IFERROR(AA22/$AA$23,"")</f>
        <v>1.0205238689193786E-2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1905</v>
      </c>
      <c r="F23" s="39">
        <f t="shared" si="14"/>
        <v>1</v>
      </c>
      <c r="G23" s="38">
        <f>SUM(G6:G22)</f>
        <v>1550</v>
      </c>
      <c r="H23" s="39">
        <f t="shared" si="14"/>
        <v>1.0000000000000002</v>
      </c>
      <c r="I23" s="55">
        <f>SUM(I6:I22)</f>
        <v>1418</v>
      </c>
      <c r="J23" s="39">
        <f t="shared" si="14"/>
        <v>0.99999999999999989</v>
      </c>
      <c r="K23" s="55">
        <f t="shared" si="14"/>
        <v>1189</v>
      </c>
      <c r="L23" s="39">
        <f t="shared" si="14"/>
        <v>1</v>
      </c>
      <c r="M23" s="55">
        <f>SUM(M6:M22)</f>
        <v>1073</v>
      </c>
      <c r="N23" s="39">
        <f t="shared" si="14"/>
        <v>1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8819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 t="s">
        <v>66</v>
      </c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A4" workbookViewId="0">
      <selection activeCell="AF13" sqref="AF13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>
        <v>198</v>
      </c>
      <c r="F6" s="36">
        <f t="shared" ref="F6:F22" si="1">IFERROR(E6/$E$23,"")</f>
        <v>0.14634146341463414</v>
      </c>
      <c r="G6" s="30">
        <v>277</v>
      </c>
      <c r="H6" s="36">
        <f>IFERROR(G6/$G$23,"")</f>
        <v>0.19899425287356323</v>
      </c>
      <c r="I6" s="30">
        <v>182</v>
      </c>
      <c r="J6" s="36">
        <f t="shared" ref="J6:J22" si="2">IFERROR(I6/$I$23,"")</f>
        <v>0.1495480690221857</v>
      </c>
      <c r="K6" s="53">
        <v>201</v>
      </c>
      <c r="L6" s="36">
        <f t="shared" ref="L6:L22" si="3">IFERROR(K6/$K$23,"")</f>
        <v>0.15158371040723981</v>
      </c>
      <c r="M6" s="67">
        <v>193</v>
      </c>
      <c r="N6" s="36">
        <f t="shared" ref="N6:N22" si="4">IFERROR(M6/$M$23,"")</f>
        <v>0.14139194139194139</v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1389</v>
      </c>
      <c r="AB6" s="42">
        <f t="shared" ref="AB6:AB22" si="12">IFERROR(AA6/$AA$23,"")</f>
        <v>0.16555423122765198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>
        <v>93</v>
      </c>
      <c r="F7" s="36">
        <f t="shared" si="1"/>
        <v>6.8736141906873618E-2</v>
      </c>
      <c r="G7" s="30">
        <v>89</v>
      </c>
      <c r="H7" s="36">
        <f t="shared" ref="H7:H22" si="13">IFERROR(G7/$G$23,"")</f>
        <v>6.3936781609195401E-2</v>
      </c>
      <c r="I7" s="37">
        <v>80</v>
      </c>
      <c r="J7" s="36">
        <f t="shared" si="2"/>
        <v>6.5735414954806906E-2</v>
      </c>
      <c r="K7" s="53">
        <v>107</v>
      </c>
      <c r="L7" s="36">
        <f t="shared" si="3"/>
        <v>8.069381598793364E-2</v>
      </c>
      <c r="M7" s="37">
        <v>154</v>
      </c>
      <c r="N7" s="36">
        <f t="shared" si="4"/>
        <v>0.11282051282051282</v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707</v>
      </c>
      <c r="AB7" s="42">
        <f t="shared" si="12"/>
        <v>8.4266984505363532E-2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>
        <v>33</v>
      </c>
      <c r="F8" s="36">
        <f t="shared" si="1"/>
        <v>2.4390243902439025E-2</v>
      </c>
      <c r="G8" s="30">
        <v>31</v>
      </c>
      <c r="H8" s="36">
        <f t="shared" si="13"/>
        <v>2.2270114942528736E-2</v>
      </c>
      <c r="I8" s="37">
        <v>27</v>
      </c>
      <c r="J8" s="36">
        <f t="shared" si="2"/>
        <v>2.2185702547247329E-2</v>
      </c>
      <c r="K8" s="53">
        <v>34</v>
      </c>
      <c r="L8" s="36">
        <f t="shared" si="3"/>
        <v>2.564102564102564E-2</v>
      </c>
      <c r="M8" s="37">
        <v>28</v>
      </c>
      <c r="N8" s="36">
        <f t="shared" si="4"/>
        <v>2.0512820512820513E-2</v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235</v>
      </c>
      <c r="AB8" s="42">
        <f t="shared" si="12"/>
        <v>2.8009535160905839E-2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>
        <v>38</v>
      </c>
      <c r="F9" s="36">
        <f t="shared" si="1"/>
        <v>2.8085735402808575E-2</v>
      </c>
      <c r="G9" s="30">
        <v>26</v>
      </c>
      <c r="H9" s="36">
        <f t="shared" si="13"/>
        <v>1.8678160919540231E-2</v>
      </c>
      <c r="I9" s="37">
        <v>25</v>
      </c>
      <c r="J9" s="36">
        <f t="shared" si="2"/>
        <v>2.0542317173377157E-2</v>
      </c>
      <c r="K9" s="53">
        <v>19</v>
      </c>
      <c r="L9" s="36">
        <f t="shared" si="3"/>
        <v>1.4328808446455505E-2</v>
      </c>
      <c r="M9" s="37">
        <v>17</v>
      </c>
      <c r="N9" s="36">
        <f t="shared" si="4"/>
        <v>1.2454212454212455E-2</v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184</v>
      </c>
      <c r="AB9" s="42">
        <f t="shared" si="12"/>
        <v>2.1930870083432658E-2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>
        <v>118</v>
      </c>
      <c r="F10" s="36">
        <f t="shared" si="1"/>
        <v>8.7213599408721365E-2</v>
      </c>
      <c r="G10" s="30">
        <v>229</v>
      </c>
      <c r="H10" s="36">
        <f t="shared" si="13"/>
        <v>0.16451149425287356</v>
      </c>
      <c r="I10" s="37">
        <v>254</v>
      </c>
      <c r="J10" s="36">
        <f t="shared" si="2"/>
        <v>0.20870994248151192</v>
      </c>
      <c r="K10" s="53">
        <v>245</v>
      </c>
      <c r="L10" s="36">
        <f t="shared" si="3"/>
        <v>0.18476621417797889</v>
      </c>
      <c r="M10" s="37">
        <v>298</v>
      </c>
      <c r="N10" s="36">
        <f t="shared" si="4"/>
        <v>0.21831501831501832</v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1280</v>
      </c>
      <c r="AB10" s="42">
        <f t="shared" si="12"/>
        <v>0.15256257449344457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>
        <v>35</v>
      </c>
      <c r="F11" s="36">
        <f t="shared" si="1"/>
        <v>2.5868440502586843E-2</v>
      </c>
      <c r="G11" s="30">
        <v>37</v>
      </c>
      <c r="H11" s="36">
        <f t="shared" si="13"/>
        <v>2.6580459770114941E-2</v>
      </c>
      <c r="I11" s="37">
        <v>35</v>
      </c>
      <c r="J11" s="36">
        <f t="shared" si="2"/>
        <v>2.8759244042728019E-2</v>
      </c>
      <c r="K11" s="53">
        <v>37</v>
      </c>
      <c r="L11" s="36">
        <f t="shared" si="3"/>
        <v>2.790346907993967E-2</v>
      </c>
      <c r="M11" s="37">
        <v>54</v>
      </c>
      <c r="N11" s="36">
        <f t="shared" si="4"/>
        <v>3.9560439560439559E-2</v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239</v>
      </c>
      <c r="AB11" s="42">
        <f t="shared" si="12"/>
        <v>2.8486293206197853E-2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>
        <v>3</v>
      </c>
      <c r="F12" s="36">
        <f t="shared" si="1"/>
        <v>2.2172949002217295E-3</v>
      </c>
      <c r="G12" s="37">
        <v>1</v>
      </c>
      <c r="H12" s="36">
        <f t="shared" si="13"/>
        <v>7.1839080459770114E-4</v>
      </c>
      <c r="I12" s="37">
        <v>7</v>
      </c>
      <c r="J12" s="36">
        <f t="shared" si="2"/>
        <v>5.7518488085456041E-3</v>
      </c>
      <c r="K12" s="37">
        <v>12</v>
      </c>
      <c r="L12" s="36">
        <f t="shared" si="3"/>
        <v>9.0497737556561094E-3</v>
      </c>
      <c r="M12" s="37">
        <v>4</v>
      </c>
      <c r="N12" s="36">
        <f t="shared" si="4"/>
        <v>2.9304029304029304E-3</v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29</v>
      </c>
      <c r="AB12" s="42">
        <f t="shared" si="12"/>
        <v>3.4564958283671036E-3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>
        <v>10</v>
      </c>
      <c r="F13" s="36">
        <f t="shared" si="1"/>
        <v>7.3909830007390983E-3</v>
      </c>
      <c r="G13" s="37">
        <v>4</v>
      </c>
      <c r="H13" s="36">
        <f t="shared" si="13"/>
        <v>2.8735632183908046E-3</v>
      </c>
      <c r="I13" s="37">
        <v>8</v>
      </c>
      <c r="J13" s="36">
        <f t="shared" si="2"/>
        <v>6.5735414954806899E-3</v>
      </c>
      <c r="K13" s="37">
        <v>8</v>
      </c>
      <c r="L13" s="36">
        <f t="shared" si="3"/>
        <v>6.0331825037707393E-3</v>
      </c>
      <c r="M13" s="37">
        <v>6</v>
      </c>
      <c r="N13" s="36">
        <f t="shared" si="4"/>
        <v>4.3956043956043956E-3</v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42</v>
      </c>
      <c r="AB13" s="42">
        <f t="shared" si="12"/>
        <v>5.0059594755661498E-3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>
        <v>59</v>
      </c>
      <c r="F14" s="36">
        <f t="shared" si="1"/>
        <v>4.3606799704360683E-2</v>
      </c>
      <c r="G14" s="37">
        <v>50</v>
      </c>
      <c r="H14" s="36">
        <f t="shared" si="13"/>
        <v>3.5919540229885055E-2</v>
      </c>
      <c r="I14" s="37">
        <v>49</v>
      </c>
      <c r="J14" s="36">
        <f t="shared" si="2"/>
        <v>4.0262941659819231E-2</v>
      </c>
      <c r="K14" s="37">
        <v>49</v>
      </c>
      <c r="L14" s="36">
        <f t="shared" si="3"/>
        <v>3.6953242835595777E-2</v>
      </c>
      <c r="M14" s="37">
        <v>42</v>
      </c>
      <c r="N14" s="36">
        <f t="shared" si="4"/>
        <v>3.0769230769230771E-2</v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359</v>
      </c>
      <c r="AB14" s="42">
        <f t="shared" si="12"/>
        <v>4.2789034564958285E-2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>
        <v>16</v>
      </c>
      <c r="F15" s="36">
        <f t="shared" si="1"/>
        <v>1.1825572801182557E-2</v>
      </c>
      <c r="G15" s="37">
        <v>18</v>
      </c>
      <c r="H15" s="36">
        <f t="shared" si="13"/>
        <v>1.2931034482758621E-2</v>
      </c>
      <c r="I15" s="37">
        <v>34</v>
      </c>
      <c r="J15" s="36">
        <f t="shared" si="2"/>
        <v>2.7937551355792935E-2</v>
      </c>
      <c r="K15" s="37">
        <v>17</v>
      </c>
      <c r="L15" s="36">
        <f t="shared" si="3"/>
        <v>1.282051282051282E-2</v>
      </c>
      <c r="M15" s="37">
        <v>21</v>
      </c>
      <c r="N15" s="36">
        <f t="shared" si="4"/>
        <v>1.5384615384615385E-2</v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127</v>
      </c>
      <c r="AB15" s="42">
        <f t="shared" si="12"/>
        <v>1.5137067938021454E-2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>
        <v>473</v>
      </c>
      <c r="F16" s="36">
        <f t="shared" si="1"/>
        <v>0.34959349593495936</v>
      </c>
      <c r="G16" s="37">
        <v>306</v>
      </c>
      <c r="H16" s="36">
        <f t="shared" si="13"/>
        <v>0.21982758620689655</v>
      </c>
      <c r="I16" s="37">
        <v>217</v>
      </c>
      <c r="J16" s="36">
        <f t="shared" si="2"/>
        <v>0.17830731306491374</v>
      </c>
      <c r="K16" s="37">
        <v>162</v>
      </c>
      <c r="L16" s="36">
        <f t="shared" si="3"/>
        <v>0.12217194570135746</v>
      </c>
      <c r="M16" s="37">
        <v>166</v>
      </c>
      <c r="N16" s="36">
        <f t="shared" si="4"/>
        <v>0.12161172161172161</v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1730</v>
      </c>
      <c r="AB16" s="42">
        <f t="shared" si="12"/>
        <v>0.20619785458879619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>
        <v>19</v>
      </c>
      <c r="F17" s="36">
        <f t="shared" si="1"/>
        <v>1.4042867701404288E-2</v>
      </c>
      <c r="G17" s="37">
        <v>25</v>
      </c>
      <c r="H17" s="36">
        <f t="shared" si="13"/>
        <v>1.7959770114942528E-2</v>
      </c>
      <c r="I17" s="37">
        <v>17</v>
      </c>
      <c r="J17" s="36">
        <f t="shared" si="2"/>
        <v>1.3968775677896467E-2</v>
      </c>
      <c r="K17" s="37">
        <v>15</v>
      </c>
      <c r="L17" s="36">
        <f t="shared" si="3"/>
        <v>1.1312217194570135E-2</v>
      </c>
      <c r="M17" s="37">
        <v>17</v>
      </c>
      <c r="N17" s="36">
        <f t="shared" si="4"/>
        <v>1.2454212454212455E-2</v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111</v>
      </c>
      <c r="AB17" s="42">
        <f t="shared" si="12"/>
        <v>1.3230035756853397E-2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>
        <v>11</v>
      </c>
      <c r="F18" s="36">
        <f t="shared" si="1"/>
        <v>8.130081300813009E-3</v>
      </c>
      <c r="G18" s="37">
        <v>9</v>
      </c>
      <c r="H18" s="36">
        <f t="shared" si="13"/>
        <v>6.4655172413793103E-3</v>
      </c>
      <c r="I18" s="37">
        <v>13</v>
      </c>
      <c r="J18" s="36">
        <f t="shared" si="2"/>
        <v>1.0682004930156122E-2</v>
      </c>
      <c r="K18" s="37">
        <v>6</v>
      </c>
      <c r="L18" s="36">
        <f t="shared" si="3"/>
        <v>4.5248868778280547E-3</v>
      </c>
      <c r="M18" s="37">
        <v>9</v>
      </c>
      <c r="N18" s="36">
        <f t="shared" si="4"/>
        <v>6.5934065934065934E-3</v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56</v>
      </c>
      <c r="AB18" s="42">
        <f t="shared" si="12"/>
        <v>6.6746126340882003E-3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>
        <v>16</v>
      </c>
      <c r="F19" s="36">
        <f t="shared" si="1"/>
        <v>1.1825572801182557E-2</v>
      </c>
      <c r="G19" s="37">
        <v>15</v>
      </c>
      <c r="H19" s="36">
        <f t="shared" si="13"/>
        <v>1.0775862068965518E-2</v>
      </c>
      <c r="I19" s="37">
        <v>28</v>
      </c>
      <c r="J19" s="36">
        <f t="shared" si="2"/>
        <v>2.3007395234182416E-2</v>
      </c>
      <c r="K19" s="37">
        <v>29</v>
      </c>
      <c r="L19" s="36">
        <f t="shared" si="3"/>
        <v>2.1870286576168928E-2</v>
      </c>
      <c r="M19" s="37">
        <v>24</v>
      </c>
      <c r="N19" s="36">
        <f t="shared" si="4"/>
        <v>1.7582417582417582E-2</v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119</v>
      </c>
      <c r="AB19" s="42">
        <f t="shared" si="12"/>
        <v>1.4183551847437425E-2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>
        <v>214</v>
      </c>
      <c r="F21" s="36">
        <f t="shared" si="1"/>
        <v>0.15816703621581671</v>
      </c>
      <c r="G21" s="37">
        <v>260</v>
      </c>
      <c r="H21" s="36">
        <f t="shared" si="13"/>
        <v>0.18678160919540229</v>
      </c>
      <c r="I21" s="37">
        <v>217</v>
      </c>
      <c r="J21" s="36">
        <f t="shared" si="2"/>
        <v>0.17830731306491374</v>
      </c>
      <c r="K21" s="37">
        <v>357</v>
      </c>
      <c r="L21" s="36">
        <f t="shared" si="3"/>
        <v>0.26923076923076922</v>
      </c>
      <c r="M21" s="37">
        <v>302</v>
      </c>
      <c r="N21" s="36">
        <f t="shared" si="4"/>
        <v>0.22124542124542124</v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1647</v>
      </c>
      <c r="AB21" s="42">
        <f t="shared" si="12"/>
        <v>0.19630512514898688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>
        <v>17</v>
      </c>
      <c r="F22" s="36">
        <f t="shared" si="1"/>
        <v>1.2564671101256468E-2</v>
      </c>
      <c r="G22" s="37">
        <v>15</v>
      </c>
      <c r="H22" s="36">
        <f t="shared" si="13"/>
        <v>1.0775862068965518E-2</v>
      </c>
      <c r="I22" s="37">
        <v>24</v>
      </c>
      <c r="J22" s="36">
        <f t="shared" si="2"/>
        <v>1.972062448644207E-2</v>
      </c>
      <c r="K22" s="49">
        <v>28</v>
      </c>
      <c r="L22" s="36">
        <f t="shared" si="3"/>
        <v>2.1116138763197588E-2</v>
      </c>
      <c r="M22" s="37">
        <v>30</v>
      </c>
      <c r="N22" s="36">
        <f t="shared" si="4"/>
        <v>2.197802197802198E-2</v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136</v>
      </c>
      <c r="AB22" s="42">
        <f t="shared" si="12"/>
        <v>1.6209773539928488E-2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1737</v>
      </c>
      <c r="D23" s="39">
        <f t="shared" si="15"/>
        <v>1</v>
      </c>
      <c r="E23" s="38">
        <f t="shared" si="15"/>
        <v>1353</v>
      </c>
      <c r="F23" s="39">
        <f t="shared" si="15"/>
        <v>1</v>
      </c>
      <c r="G23" s="38">
        <f>SUM(G6:G22)</f>
        <v>1392</v>
      </c>
      <c r="H23" s="39">
        <f t="shared" si="15"/>
        <v>1</v>
      </c>
      <c r="I23" s="38">
        <f t="shared" ref="I23:N23" si="16">SUM(I6:I22)</f>
        <v>1217</v>
      </c>
      <c r="J23" s="39">
        <f t="shared" si="16"/>
        <v>1</v>
      </c>
      <c r="K23" s="38">
        <f t="shared" si="16"/>
        <v>1326</v>
      </c>
      <c r="L23" s="39">
        <f t="shared" si="16"/>
        <v>1</v>
      </c>
      <c r="M23" s="38">
        <f t="shared" si="16"/>
        <v>1365</v>
      </c>
      <c r="N23" s="39">
        <f t="shared" si="16"/>
        <v>0.99999999999999989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8390</v>
      </c>
      <c r="AB23" s="44">
        <f>SUM(AB6:AB22)</f>
        <v>1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/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2024-03-15T07:08:27Z</cp:lastPrinted>
  <dcterms:created xsi:type="dcterms:W3CDTF">2017-02-24T11:20:26Z</dcterms:created>
  <dcterms:modified xsi:type="dcterms:W3CDTF">2024-07-16T12:44:35Z</dcterms:modified>
</cp:coreProperties>
</file>